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egle_kojiene_ltg_lt/Documents/Desktop/18245-18246 Krovininių automobilių (K2 ir K3b klasių) veiklos nuomos ir techninės  Dokumentai/PASIŪLYMAI/UAB SWEDBANK LIZINGAS/"/>
    </mc:Choice>
  </mc:AlternateContent>
  <xr:revisionPtr revIDLastSave="0" documentId="8_{914FD5E4-82D3-4AFB-92BF-01DD4EB390AD}" xr6:coauthVersionLast="47" xr6:coauthVersionMax="47" xr10:uidLastSave="{00000000-0000-0000-0000-000000000000}"/>
  <workbookProtection workbookAlgorithmName="SHA-512" workbookHashValue="7jMPV5C+TvucYM+CkaG1idaeESmd58GaM2s7Wzc45SqprXxwaRAuTbEp2v2CWUd2TARCYs3CCr91cuVfBDW5dA==" workbookSaltValue="h+WPQ6f5y1fDsnxGa3nrQA==" workbookSpinCount="100000" lockStructure="1"/>
  <bookViews>
    <workbookView xWindow="-110" yWindow="-110" windowWidth="19420" windowHeight="10420" xr2:uid="{914CBE8C-C124-4FE5-B89C-50DCD5F6B72B}"/>
  </bookViews>
  <sheets>
    <sheet name="Suvestinė" sheetId="2" r:id="rId1"/>
    <sheet name="Period. tech. priežiūra" sheetId="5" r:id="rId2"/>
    <sheet name="Tech. priež. ir remontai" sheetId="6" r:id="rId3"/>
  </sheets>
  <definedNames>
    <definedName name="CO2_kiekis" localSheetId="0">Suvestinė!$C$45</definedName>
    <definedName name="informacija_apie_automobilį" localSheetId="0">Suvestinė!$A$16</definedName>
    <definedName name="perdiodinės_techninės_priežiūros_kaina" localSheetId="1">'Period. tech. priežiūra'!$A$3</definedName>
    <definedName name="periodinės_techninės_priežiūros_atlikimo_adresai" localSheetId="1">'Period. tech. priežiūra'!$A$20</definedName>
    <definedName name="periodinės_techninės_priežiūros_kaina_viršijus_sutartyje_numatytą_ridą" localSheetId="1">'Period. tech. priežiūra'!$A$11</definedName>
    <definedName name="technines_prieziuros_ir_remontu_atlikimo_adresai" localSheetId="2">'Tech. priež. ir remontai'!$A$24</definedName>
    <definedName name="techninės_priežiūros_ir_remontų_kaina" localSheetId="2">'Tech. priež. ir remontai'!$A$3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6" i="6" l="1"/>
  <c r="B27" i="6"/>
  <c r="B28" i="6"/>
  <c r="B25" i="6"/>
  <c r="J5" i="5"/>
  <c r="E29" i="2" s="1"/>
  <c r="B31" i="2"/>
  <c r="E32" i="2"/>
  <c r="F32" i="2" s="1"/>
  <c r="D31" i="2"/>
  <c r="D28" i="2"/>
  <c r="F33" i="2"/>
  <c r="B32" i="2"/>
  <c r="C31" i="2"/>
  <c r="B30" i="2"/>
  <c r="B29" i="2"/>
  <c r="C21" i="6"/>
  <c r="E30" i="2" s="1"/>
  <c r="E28" i="2"/>
  <c r="F28" i="2" s="1"/>
  <c r="E31" i="2" l="1"/>
  <c r="F31" i="2" s="1"/>
  <c r="F29" i="2"/>
  <c r="F30" i="2"/>
  <c r="F3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tc={89DA7590-1329-4EA9-9EC2-627CC325C170}</author>
    <author>tc={E4B7DF86-CDCB-47F1-B905-8AF4261B265F}</author>
  </authors>
  <commentList>
    <comment ref="A27" authorId="0" shapeId="0" xr:uid="{89DA7590-1329-4EA9-9EC2-627CC325C170}">
      <text>
        <t>[Threaded comment]
Your version of Excel allows you to read this threaded comment; however, any edits to it will get removed if the file is opened in a newer version of Excel. Learn more: https://go.microsoft.com/fwlink/?linkid=870924
Comment:
    kaip suprasti? spec sąlygose nurodyta, kad vertinsime tik bendrą kainą, o čia matome, kad turime kažkokius vertinimo elementus? (komentaras 1 ir 2 pod)</t>
      </text>
    </comment>
    <comment ref="B27" authorId="1" shapeId="0" xr:uid="{E4B7DF86-CDCB-47F1-B905-8AF4261B265F}">
      <text>
        <t>[Threaded comment]
Your version of Excel allows you to read this threaded comment; however, any edits to it will get removed if the file is opened in a newer version of Excel. Learn more: https://go.microsoft.com/fwlink/?linkid=870924
Comment:
    Nurodyti, kad tai maksimalus kiekis (komentaras 1 ir 2 pod)</t>
      </text>
    </comment>
  </commentList>
</comments>
</file>

<file path=xl/sharedStrings.xml><?xml version="1.0" encoding="utf-8"?>
<sst xmlns="http://schemas.openxmlformats.org/spreadsheetml/2006/main" count="122" uniqueCount="93">
  <si>
    <t>1 p.o.d. K2 klasės krovininiai automobiliai</t>
  </si>
  <si>
    <t>Pildymo instrukcija.</t>
  </si>
  <si>
    <t>Pateikiant pasiūlymą reikia užpildyti šiame dokumente pateiktas lenteles. Pildyti tik tuos lentelių langelius, kurie nuspalvinti pilka spalva. Pažymėjus kiekvieną pildomą langelį, yra nurodyta, ką reikia atlikti: įrašyti nurodytą informaciją arba pasirinkti iš pateiktų reikšmių.</t>
  </si>
  <si>
    <t>Lentelių pildymo eiga:</t>
  </si>
  <si>
    <t>(paspaudus būsite nukreipti į lentelę)</t>
  </si>
  <si>
    <t>1. Įrašyti nurodytą informacija apie automobilį;</t>
  </si>
  <si>
    <t>2. Įrašyti automobilio išmetamą CO2 kiekį;</t>
  </si>
  <si>
    <t>3. Užpildyti periodinės techninės priežiūros kainų lentelę;</t>
  </si>
  <si>
    <t>4. Užpildyti periodinės techninės priežiūros kainų lentelę, kai viršijama rida;</t>
  </si>
  <si>
    <t>5. Nurodyti, kur bus atliekami periodinės techninės priežiūros darbai;</t>
  </si>
  <si>
    <t>6. Užpildyti techninės priežiūros ir remontų lentelę</t>
  </si>
  <si>
    <t>5. Nurodyti, kur bus atliekami techninės priežiūros ir remontų darbai</t>
  </si>
  <si>
    <r>
      <rPr>
        <b/>
        <sz val="11"/>
        <color theme="1"/>
        <rFont val="Arial"/>
        <family val="2"/>
        <charset val="186"/>
      </rPr>
      <t>1 lentelė.</t>
    </r>
    <r>
      <rPr>
        <sz val="11"/>
        <color theme="1"/>
        <rFont val="Arial"/>
        <family val="2"/>
        <charset val="186"/>
      </rPr>
      <t xml:space="preserve"> Informacija apie automobilį</t>
    </r>
  </si>
  <si>
    <t>Automobilio markė / modelis</t>
  </si>
  <si>
    <t>Vieneto automobilio kaina per mėn., Eur be PVM</t>
  </si>
  <si>
    <t>Vieno padangų komplekto kaina per mėn., Eur be PVM*</t>
  </si>
  <si>
    <t>Degalų tipas</t>
  </si>
  <si>
    <t>Vidutinės degalų sąnaudos 100 km (pagal WLTP), l</t>
  </si>
  <si>
    <t>Viršytos ridos įkainis už 1 km**, Eur</t>
  </si>
  <si>
    <t>* Kaina susideda iš žieminių padangų komplekto, jų saugojimo (nuolatos saugomas vienas komplektas vasarinių ar žieminių padangų) ir permontavimo išlaidų (montuojama du kartus per metus pagal Kelių eismo taisyklių reikalavimus).</t>
  </si>
  <si>
    <t xml:space="preserve"> **Kaina už viršytą automobilio ridą turi būti ne didesnė kaip 0,05 Eur be PVM už 1 km.</t>
  </si>
  <si>
    <r>
      <rPr>
        <b/>
        <sz val="11"/>
        <color theme="1"/>
        <rFont val="Arial"/>
        <family val="2"/>
        <charset val="186"/>
      </rPr>
      <t>2 lentelė.</t>
    </r>
    <r>
      <rPr>
        <sz val="11"/>
        <color theme="1"/>
        <rFont val="Arial"/>
        <family val="2"/>
        <charset val="186"/>
      </rPr>
      <t xml:space="preserve"> Pasiūlymo kaina</t>
    </r>
  </si>
  <si>
    <t>Vertinimo kriterijus</t>
  </si>
  <si>
    <t>Kiekis</t>
  </si>
  <si>
    <t>Mėnesių sk.</t>
  </si>
  <si>
    <t>Vieneto kaina per mėn., Eur be PVM</t>
  </si>
  <si>
    <t>Vieneto kaina visą nuomos laikotarpį, Eur be PVM</t>
  </si>
  <si>
    <t>Bendra kaina, Eur be PVM</t>
  </si>
  <si>
    <t>Automobilio nuomos kaina</t>
  </si>
  <si>
    <t>Periodinės techninės priežiūros kaina iki 120 000 km</t>
  </si>
  <si>
    <t>-</t>
  </si>
  <si>
    <t>Techninės priežiūros ir remontų kaina</t>
  </si>
  <si>
    <t>Padangos, jų saugojimas ir montavimas (skaičiuojama komplektais)</t>
  </si>
  <si>
    <t>Degalų sąnaudos***</t>
  </si>
  <si>
    <t>Kaina už viršytą ridą****</t>
  </si>
  <si>
    <r>
      <t>Vertinamo pasiūlymo kaina (C</t>
    </r>
    <r>
      <rPr>
        <b/>
        <vertAlign val="subscript"/>
        <sz val="11"/>
        <color theme="1"/>
        <rFont val="Arial"/>
        <family val="2"/>
        <charset val="186"/>
      </rPr>
      <t>p</t>
    </r>
    <r>
      <rPr>
        <b/>
        <sz val="11"/>
        <color theme="1"/>
        <rFont val="Arial"/>
        <family val="2"/>
        <charset val="186"/>
      </rPr>
      <t>), Eur be PVM</t>
    </r>
  </si>
  <si>
    <t>*** Degalų sąnaudos skaičiuojamos laikant, kad visi automobiliai pasieks maksimalią sutartyje nurodytą ridą</t>
  </si>
  <si>
    <t>**** Nurodytų kilometrų kiekis skirtas tik pasiūlymų vertinimui</t>
  </si>
  <si>
    <t>Degalų kainos</t>
  </si>
  <si>
    <t>Benzinas, Eur be PVM / l</t>
  </si>
  <si>
    <t>Dyzelinas, Eur be PVM / l</t>
  </si>
  <si>
    <r>
      <rPr>
        <b/>
        <sz val="11"/>
        <color theme="1"/>
        <rFont val="Arial"/>
        <family val="2"/>
        <charset val="186"/>
      </rPr>
      <t>3 lentelė.</t>
    </r>
    <r>
      <rPr>
        <sz val="11"/>
        <color theme="1"/>
        <rFont val="Arial"/>
        <family val="2"/>
        <charset val="186"/>
      </rPr>
      <t xml:space="preserve"> Automobilių savybių vertinimo kriterijai</t>
    </r>
  </si>
  <si>
    <t>Vertinimo kriterijai</t>
  </si>
  <si>
    <t>Vertė</t>
  </si>
  <si>
    <r>
      <t>T</t>
    </r>
    <r>
      <rPr>
        <vertAlign val="subscript"/>
        <sz val="11"/>
        <color theme="1"/>
        <rFont val="Arial"/>
        <family val="2"/>
        <charset val="186"/>
      </rPr>
      <t>p</t>
    </r>
    <r>
      <rPr>
        <sz val="11"/>
        <color theme="1"/>
        <rFont val="Arial"/>
        <family val="2"/>
        <charset val="186"/>
      </rPr>
      <t xml:space="preserve"> - vidutinis išmetamas CO</t>
    </r>
    <r>
      <rPr>
        <vertAlign val="subscript"/>
        <sz val="11"/>
        <color theme="1"/>
        <rFont val="Arial"/>
        <family val="2"/>
        <charset val="186"/>
      </rPr>
      <t>2</t>
    </r>
    <r>
      <rPr>
        <sz val="11"/>
        <color theme="1"/>
        <rFont val="Arial"/>
        <family val="2"/>
        <charset val="186"/>
      </rPr>
      <t xml:space="preserve"> kiekis pagal WLTP, g/100 km</t>
    </r>
  </si>
  <si>
    <r>
      <rPr>
        <b/>
        <sz val="11"/>
        <color theme="1"/>
        <rFont val="Arial"/>
        <family val="2"/>
        <charset val="186"/>
      </rPr>
      <t>4 lentelė.</t>
    </r>
    <r>
      <rPr>
        <sz val="11"/>
        <color theme="1"/>
        <rFont val="Arial"/>
        <family val="2"/>
        <charset val="186"/>
      </rPr>
      <t xml:space="preserve"> Perdiodinės techninės priežiūros kaina</t>
    </r>
  </si>
  <si>
    <t>Periodinė techninė priežiūra iki 120 000 km</t>
  </si>
  <si>
    <t>Bendra visų periodinių techninių priežiūrų kaina 1 automobilio Eur, be PVM</t>
  </si>
  <si>
    <t>Rida, km</t>
  </si>
  <si>
    <t>Kaina*, Eur, be PVM</t>
  </si>
  <si>
    <t>Atliekami darbai</t>
  </si>
  <si>
    <t>* kaina nurodoma su visomis reikalingomis dalimis, eksploatacinėmis medžiagomis ir darbais</t>
  </si>
  <si>
    <r>
      <rPr>
        <b/>
        <sz val="11"/>
        <color theme="1"/>
        <rFont val="Arial"/>
        <family val="2"/>
        <charset val="186"/>
      </rPr>
      <t>5 lentelė.</t>
    </r>
    <r>
      <rPr>
        <sz val="11"/>
        <color theme="1"/>
        <rFont val="Arial"/>
        <family val="2"/>
        <charset val="186"/>
      </rPr>
      <t xml:space="preserve"> Periodinės techninės priežiūros kaina viršijus sutartyje numatytą ridą</t>
    </r>
  </si>
  <si>
    <t>Periodinė techninė priežiūra nuo 120 000 iki 180 000 km**</t>
  </si>
  <si>
    <t>Kaina***, Eur, be PVM</t>
  </si>
  <si>
    <t>** nurodytos kainos nėra įtraukiamos į pasiūlymų vertinimą</t>
  </si>
  <si>
    <t>*** kaina nurodoma su visomis reikalingomis dalimis, eksploatacinėmis medžiagomis ir darbais</t>
  </si>
  <si>
    <r>
      <rPr>
        <b/>
        <sz val="11"/>
        <color theme="1"/>
        <rFont val="Arial"/>
        <family val="2"/>
        <charset val="186"/>
      </rPr>
      <t xml:space="preserve">6 lentelė. </t>
    </r>
    <r>
      <rPr>
        <sz val="11"/>
        <color theme="1"/>
        <rFont val="Arial"/>
        <family val="2"/>
        <charset val="186"/>
      </rPr>
      <t>Periodinės techninės priežiūros atlikimo adresai ir atstovų pavadinimai, įmonių kodai</t>
    </r>
  </si>
  <si>
    <t>Vilniuje</t>
  </si>
  <si>
    <t>Kaune</t>
  </si>
  <si>
    <t>Šiauliuose</t>
  </si>
  <si>
    <t>Klaipėdoje</t>
  </si>
  <si>
    <r>
      <rPr>
        <b/>
        <sz val="11"/>
        <color theme="1"/>
        <rFont val="Arial"/>
        <family val="2"/>
        <charset val="186"/>
      </rPr>
      <t>7 lentelė.</t>
    </r>
    <r>
      <rPr>
        <sz val="11"/>
        <color theme="1"/>
        <rFont val="Arial"/>
        <family val="2"/>
        <charset val="186"/>
      </rPr>
      <t xml:space="preserve"> Techninės priežiūros ir remontų kaina</t>
    </r>
  </si>
  <si>
    <t>Eil. Nr.</t>
  </si>
  <si>
    <t>Atsarginių dalių, medžiagų, paslaugų pavadinimas</t>
  </si>
  <si>
    <t>Atsarginių dalių vnt. kaina EUR be PVM</t>
  </si>
  <si>
    <t>Atsarginių dalių pakeitimo, paslaugos kaina EUR be PVM</t>
  </si>
  <si>
    <t>Stabdžių diskai priekiniai (kompl.)</t>
  </si>
  <si>
    <t>Stabdžių diskai galiniai (kompl.)</t>
  </si>
  <si>
    <t>Stabdžių kaladėlės priekinės (kompl.)</t>
  </si>
  <si>
    <t>Stabdžių kaladėlės galinės (kompl.)</t>
  </si>
  <si>
    <t>Variklio alyva, (1 ltr.)</t>
  </si>
  <si>
    <t>Stabdžių skystis, (1 ltr.)</t>
  </si>
  <si>
    <t>Variklio aušinimo skystis (1 ltr.)</t>
  </si>
  <si>
    <t>Sankabos diskas ir smagratis</t>
  </si>
  <si>
    <t>Priekinių žibintų reguliavimas</t>
  </si>
  <si>
    <t>Automobilio kompiuterinė diagnostika</t>
  </si>
  <si>
    <t>Stabdžių patikra stende</t>
  </si>
  <si>
    <t>Automobilio važiuoklės patikra</t>
  </si>
  <si>
    <t>Priekinio tilto ratų geometrija (suvedimas)</t>
  </si>
  <si>
    <t>Galinio tilto ratų geometrija (suvedimas)</t>
  </si>
  <si>
    <t>Elektriko 1 val. įkainis</t>
  </si>
  <si>
    <t>Šaltkalvio 1 val. įkainis</t>
  </si>
  <si>
    <t>Iš viso, Eur be PVM</t>
  </si>
  <si>
    <r>
      <rPr>
        <b/>
        <sz val="11"/>
        <color theme="1"/>
        <rFont val="Arial"/>
        <family val="2"/>
        <charset val="186"/>
      </rPr>
      <t xml:space="preserve">8 lentelė. </t>
    </r>
    <r>
      <rPr>
        <sz val="11"/>
        <color theme="1"/>
        <rFont val="Arial"/>
        <family val="2"/>
        <charset val="186"/>
      </rPr>
      <t>Techninės priežiūros ir remontų atlikimo adresai ir atstovų pavadinimai, įmonių kodai</t>
    </r>
  </si>
  <si>
    <t>keičiama variklio alyva, keičiamas alyvos filtras, keičiamas salono filtras</t>
  </si>
  <si>
    <t>keičiama variklio alyva, keičiamas alyvos filtras, keičiamas salono filtras, keičiamas degalų filtras, keičiamas oro filtras</t>
  </si>
  <si>
    <t>Laisvės pr. 137, LT-06118 Vilnius, UAB Inchcape Motors, 300805444</t>
  </si>
  <si>
    <t>Islandijos pl. 31, Kaunas LT-49177, UAB Inchcape Motors, 300805444</t>
  </si>
  <si>
    <t>Žiedo g. 2, Sudmantai, LT-96327 Klaipėdos r., UAB Inchcape Motors, 300805444</t>
  </si>
  <si>
    <t>Serbentų g. 100, LT-78136 Šiauliai, UAB Ertona, 145279826</t>
  </si>
  <si>
    <t>Ford Ranger</t>
  </si>
  <si>
    <t>Dyzelinas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</si>
</sst>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 vnt.&quot;"/>
    <numFmt numFmtId="165" formatCode="#,###&quot; km&quot;"/>
    <numFmt numFmtId="166" formatCode="0.0"/>
    <numFmt numFmtId="167" formatCode="0&quot; kompl.&quot;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i/>
      <sz val="11"/>
      <color rgb="FF000000"/>
      <name val="Arial"/>
      <family val="2"/>
      <charset val="186"/>
    </font>
    <font>
      <b/>
      <i/>
      <sz val="11"/>
      <color theme="1"/>
      <name val="Arial"/>
      <family val="2"/>
      <charset val="186"/>
    </font>
    <font>
      <vertAlign val="subscript"/>
      <sz val="11"/>
      <color theme="1"/>
      <name val="Arial"/>
      <family val="2"/>
      <charset val="186"/>
    </font>
    <font>
      <b/>
      <vertAlign val="subscript"/>
      <sz val="11"/>
      <color theme="1"/>
      <name val="Arial"/>
      <family val="2"/>
      <charset val="186"/>
    </font>
    <font>
      <u/>
      <sz val="11"/>
      <color theme="10"/>
      <name val="Calibri"/>
      <family val="2"/>
      <charset val="186"/>
      <scheme val="minor"/>
    </font>
    <font>
      <u/>
      <sz val="11"/>
      <color theme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6" fontId="4" fillId="3" borderId="5" xfId="0" applyNumberFormat="1" applyFont="1" applyFill="1" applyBorder="1" applyAlignment="1">
      <alignment horizontal="center" vertical="center"/>
    </xf>
    <xf numFmtId="166" fontId="4" fillId="3" borderId="7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5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drius Čiuželis" id="{9E3E5277-E00F-41BC-8160-4CECC00EF32B}" userId="S::andrius.ciuzelis@ltg.lt::f466ab96-cc59-4f2d-8699-bf8b7a0dd9a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7" dT="2021-06-21T05:56:59.68" personId="{9E3E5277-E00F-41BC-8160-4CECC00EF32B}" id="{89DA7590-1329-4EA9-9EC2-627CC325C170}">
    <text>kaip suprasti? spec sąlygose nurodyta, kad vertinsime tik bendrą kainą, o čia matome, kad turime kažkokius vertinimo elementus? (komentaras 1 ir 2 pod)</text>
  </threadedComment>
  <threadedComment ref="B27" dT="2021-06-21T05:55:21.02" personId="{9E3E5277-E00F-41BC-8160-4CECC00EF32B}" id="{E4B7DF86-CDCB-47F1-B905-8AF4261B265F}">
    <text>Nurodyti, kad tai maksimalus kiekis (komentaras 1 ir 2 pod)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79D7B-000C-461D-BF28-C74D04B426E3}">
  <sheetPr>
    <pageSetUpPr fitToPage="1"/>
  </sheetPr>
  <dimension ref="A1:F78"/>
  <sheetViews>
    <sheetView tabSelected="1" topLeftCell="A31" zoomScaleNormal="100" zoomScaleSheetLayoutView="110" workbookViewId="0">
      <selection activeCell="B18" sqref="B18:C18"/>
    </sheetView>
  </sheetViews>
  <sheetFormatPr defaultColWidth="9.1796875" defaultRowHeight="14" x14ac:dyDescent="0.3"/>
  <cols>
    <col min="1" max="1" width="31.26953125" style="8" customWidth="1"/>
    <col min="2" max="3" width="14.26953125" style="8" customWidth="1"/>
    <col min="4" max="7" width="18.54296875" style="8" customWidth="1"/>
    <col min="8" max="16384" width="9.1796875" style="8"/>
  </cols>
  <sheetData>
    <row r="1" spans="1:6" x14ac:dyDescent="0.3">
      <c r="A1" s="45" t="s">
        <v>0</v>
      </c>
      <c r="B1" s="45"/>
      <c r="C1" s="45"/>
      <c r="D1" s="45"/>
      <c r="E1" s="45"/>
      <c r="F1" s="45"/>
    </row>
    <row r="3" spans="1:6" x14ac:dyDescent="0.3">
      <c r="A3" s="14" t="s">
        <v>1</v>
      </c>
    </row>
    <row r="4" spans="1:6" ht="45" customHeight="1" x14ac:dyDescent="0.3">
      <c r="A4" s="44" t="s">
        <v>2</v>
      </c>
      <c r="B4" s="44"/>
      <c r="C4" s="44"/>
      <c r="D4" s="44"/>
      <c r="E4" s="44"/>
      <c r="F4" s="44"/>
    </row>
    <row r="5" spans="1:6" x14ac:dyDescent="0.3">
      <c r="A5" s="34"/>
      <c r="B5" s="34"/>
      <c r="C5" s="34"/>
      <c r="D5" s="34"/>
      <c r="E5" s="34"/>
      <c r="F5" s="34"/>
    </row>
    <row r="6" spans="1:6" x14ac:dyDescent="0.3">
      <c r="A6" s="46" t="s">
        <v>3</v>
      </c>
      <c r="B6" s="44"/>
      <c r="C6" s="44"/>
      <c r="D6" s="44"/>
      <c r="E6" s="44"/>
      <c r="F6" s="44"/>
    </row>
    <row r="7" spans="1:6" x14ac:dyDescent="0.3">
      <c r="A7" s="44" t="s">
        <v>4</v>
      </c>
      <c r="B7" s="44"/>
      <c r="C7" s="44"/>
      <c r="D7" s="44"/>
      <c r="E7" s="44"/>
      <c r="F7" s="44"/>
    </row>
    <row r="8" spans="1:6" x14ac:dyDescent="0.3">
      <c r="A8" s="27" t="s">
        <v>5</v>
      </c>
      <c r="B8" s="34"/>
      <c r="C8" s="34"/>
      <c r="D8" s="34"/>
      <c r="E8" s="34"/>
      <c r="F8" s="34"/>
    </row>
    <row r="9" spans="1:6" x14ac:dyDescent="0.3">
      <c r="A9" s="27" t="s">
        <v>6</v>
      </c>
      <c r="B9" s="34"/>
      <c r="C9" s="34"/>
      <c r="D9" s="34"/>
      <c r="E9" s="34"/>
      <c r="F9" s="34"/>
    </row>
    <row r="10" spans="1:6" x14ac:dyDescent="0.3">
      <c r="A10" s="27" t="s">
        <v>7</v>
      </c>
    </row>
    <row r="11" spans="1:6" x14ac:dyDescent="0.3">
      <c r="A11" s="27" t="s">
        <v>8</v>
      </c>
    </row>
    <row r="12" spans="1:6" x14ac:dyDescent="0.3">
      <c r="A12" s="27" t="s">
        <v>9</v>
      </c>
    </row>
    <row r="13" spans="1:6" x14ac:dyDescent="0.3">
      <c r="A13" s="27" t="s">
        <v>10</v>
      </c>
    </row>
    <row r="14" spans="1:6" x14ac:dyDescent="0.3">
      <c r="A14" s="27" t="s">
        <v>11</v>
      </c>
    </row>
    <row r="16" spans="1:6" x14ac:dyDescent="0.3">
      <c r="A16" s="26" t="s">
        <v>12</v>
      </c>
    </row>
    <row r="17" spans="1:6" x14ac:dyDescent="0.3">
      <c r="A17" s="19" t="s">
        <v>13</v>
      </c>
      <c r="B17" s="38" t="s">
        <v>91</v>
      </c>
      <c r="C17" s="39"/>
      <c r="D17" s="18"/>
      <c r="E17" s="18"/>
      <c r="F17" s="15"/>
    </row>
    <row r="18" spans="1:6" ht="28" x14ac:dyDescent="0.3">
      <c r="A18" s="19" t="s">
        <v>14</v>
      </c>
      <c r="B18" s="38">
        <v>282.14999999999998</v>
      </c>
      <c r="C18" s="39"/>
      <c r="D18" s="18"/>
      <c r="E18" s="18"/>
      <c r="F18" s="15"/>
    </row>
    <row r="19" spans="1:6" ht="28" x14ac:dyDescent="0.3">
      <c r="A19" s="19" t="s">
        <v>15</v>
      </c>
      <c r="B19" s="38">
        <v>15.17</v>
      </c>
      <c r="C19" s="39"/>
      <c r="D19" s="18"/>
      <c r="E19" s="18"/>
      <c r="F19" s="15"/>
    </row>
    <row r="20" spans="1:6" x14ac:dyDescent="0.3">
      <c r="A20" s="19" t="s">
        <v>16</v>
      </c>
      <c r="B20" s="38" t="s">
        <v>92</v>
      </c>
      <c r="C20" s="39"/>
      <c r="D20" s="18"/>
      <c r="E20" s="18"/>
    </row>
    <row r="21" spans="1:6" ht="28" x14ac:dyDescent="0.3">
      <c r="A21" s="20" t="s">
        <v>17</v>
      </c>
      <c r="B21" s="36">
        <v>8.9</v>
      </c>
      <c r="C21" s="37"/>
      <c r="D21" s="18"/>
      <c r="E21" s="18"/>
    </row>
    <row r="22" spans="1:6" ht="30" customHeight="1" x14ac:dyDescent="0.3">
      <c r="A22" s="20" t="s">
        <v>18</v>
      </c>
      <c r="B22" s="38">
        <v>0.05</v>
      </c>
      <c r="C22" s="39"/>
      <c r="D22" s="18"/>
      <c r="E22" s="18"/>
    </row>
    <row r="23" spans="1:6" ht="30" customHeight="1" x14ac:dyDescent="0.3">
      <c r="A23" s="52" t="s">
        <v>19</v>
      </c>
      <c r="B23" s="52"/>
      <c r="C23" s="52"/>
      <c r="D23" s="52"/>
      <c r="E23" s="52"/>
      <c r="F23" s="52"/>
    </row>
    <row r="24" spans="1:6" x14ac:dyDescent="0.3">
      <c r="A24" s="52" t="s">
        <v>20</v>
      </c>
      <c r="B24" s="52"/>
      <c r="C24" s="52"/>
      <c r="D24" s="52"/>
      <c r="E24" s="52"/>
      <c r="F24" s="52"/>
    </row>
    <row r="25" spans="1:6" x14ac:dyDescent="0.3">
      <c r="A25" s="7"/>
    </row>
    <row r="26" spans="1:6" x14ac:dyDescent="0.3">
      <c r="A26" s="8" t="s">
        <v>21</v>
      </c>
    </row>
    <row r="27" spans="1:6" ht="90" customHeight="1" x14ac:dyDescent="0.3">
      <c r="A27" s="35" t="s">
        <v>22</v>
      </c>
      <c r="B27" s="35" t="s">
        <v>23</v>
      </c>
      <c r="C27" s="35" t="s">
        <v>24</v>
      </c>
      <c r="D27" s="35" t="s">
        <v>25</v>
      </c>
      <c r="E27" s="35" t="s">
        <v>26</v>
      </c>
      <c r="F27" s="35" t="s">
        <v>27</v>
      </c>
    </row>
    <row r="28" spans="1:6" x14ac:dyDescent="0.3">
      <c r="A28" s="2" t="s">
        <v>28</v>
      </c>
      <c r="B28" s="16">
        <v>8</v>
      </c>
      <c r="C28" s="21">
        <v>48</v>
      </c>
      <c r="D28" s="23">
        <f>B18</f>
        <v>282.14999999999998</v>
      </c>
      <c r="E28" s="24">
        <f>C28*D28</f>
        <v>13543.199999999999</v>
      </c>
      <c r="F28" s="24">
        <f>B28*E28</f>
        <v>108345.59999999999</v>
      </c>
    </row>
    <row r="29" spans="1:6" ht="28" x14ac:dyDescent="0.3">
      <c r="A29" s="2" t="s">
        <v>29</v>
      </c>
      <c r="B29" s="16">
        <f t="shared" ref="B29:C31" si="0">B$28</f>
        <v>8</v>
      </c>
      <c r="C29" s="17" t="s">
        <v>30</v>
      </c>
      <c r="D29" s="25" t="s">
        <v>30</v>
      </c>
      <c r="E29" s="24">
        <f>'Period. tech. priežiūra'!J5</f>
        <v>1719</v>
      </c>
      <c r="F29" s="24">
        <f>B29*E29</f>
        <v>13752</v>
      </c>
    </row>
    <row r="30" spans="1:6" ht="28" x14ac:dyDescent="0.3">
      <c r="A30" s="2" t="s">
        <v>31</v>
      </c>
      <c r="B30" s="16">
        <f t="shared" si="0"/>
        <v>8</v>
      </c>
      <c r="C30" s="17" t="s">
        <v>30</v>
      </c>
      <c r="D30" s="25" t="s">
        <v>30</v>
      </c>
      <c r="E30" s="24">
        <f>'Tech. priež. ir remontai'!C21</f>
        <v>3111</v>
      </c>
      <c r="F30" s="24">
        <f>B30*E30</f>
        <v>24888</v>
      </c>
    </row>
    <row r="31" spans="1:6" ht="42" x14ac:dyDescent="0.3">
      <c r="A31" s="2" t="s">
        <v>32</v>
      </c>
      <c r="B31" s="33">
        <f t="shared" si="0"/>
        <v>8</v>
      </c>
      <c r="C31" s="17">
        <f t="shared" si="0"/>
        <v>48</v>
      </c>
      <c r="D31" s="23">
        <f>B19</f>
        <v>15.17</v>
      </c>
      <c r="E31" s="24">
        <f>C31*D31</f>
        <v>728.16</v>
      </c>
      <c r="F31" s="24">
        <f>B31*E31</f>
        <v>5825.28</v>
      </c>
    </row>
    <row r="32" spans="1:6" x14ac:dyDescent="0.3">
      <c r="A32" s="2" t="s">
        <v>33</v>
      </c>
      <c r="B32" s="16">
        <f>B$28</f>
        <v>8</v>
      </c>
      <c r="C32" s="17" t="s">
        <v>30</v>
      </c>
      <c r="D32" s="23" t="s">
        <v>30</v>
      </c>
      <c r="E32" s="24">
        <f>IF($B$20="",0,IF($B$20="Benzinas",$B$39,IF($B$20="Dyzelinas",$B$40,IF($B$20="Hibridas (benzinas/elektra)",$B$39,IF($B$20="Hibridas (dyzelinas/elektra)",$B$40,0)))))*120000*$B$21/100</f>
        <v>9825.6</v>
      </c>
      <c r="F32" s="24">
        <f>B32*E32</f>
        <v>78604.800000000003</v>
      </c>
    </row>
    <row r="33" spans="1:6" x14ac:dyDescent="0.3">
      <c r="A33" s="2" t="s">
        <v>34</v>
      </c>
      <c r="B33" s="22">
        <v>10000</v>
      </c>
      <c r="C33" s="17" t="s">
        <v>30</v>
      </c>
      <c r="D33" s="25" t="s">
        <v>30</v>
      </c>
      <c r="E33" s="25" t="s">
        <v>30</v>
      </c>
      <c r="F33" s="24">
        <f>$B$22*$B$33</f>
        <v>500</v>
      </c>
    </row>
    <row r="34" spans="1:6" ht="17" x14ac:dyDescent="0.45">
      <c r="A34" s="49" t="s">
        <v>35</v>
      </c>
      <c r="B34" s="50"/>
      <c r="C34" s="50"/>
      <c r="D34" s="50"/>
      <c r="E34" s="51"/>
      <c r="F34" s="28">
        <f>SUM(F28:F33)</f>
        <v>231915.68</v>
      </c>
    </row>
    <row r="35" spans="1:6" x14ac:dyDescent="0.3">
      <c r="A35" s="48" t="s">
        <v>36</v>
      </c>
      <c r="B35" s="48"/>
      <c r="C35" s="48"/>
      <c r="D35" s="48"/>
      <c r="E35" s="48"/>
      <c r="F35" s="48"/>
    </row>
    <row r="36" spans="1:6" x14ac:dyDescent="0.3">
      <c r="A36" s="47" t="s">
        <v>37</v>
      </c>
      <c r="B36" s="47"/>
      <c r="C36" s="47"/>
      <c r="D36" s="47"/>
      <c r="E36" s="47"/>
      <c r="F36" s="47"/>
    </row>
    <row r="37" spans="1:6" ht="14.5" x14ac:dyDescent="0.3">
      <c r="B37" s="4"/>
      <c r="C37" s="5"/>
      <c r="D37" s="5"/>
    </row>
    <row r="38" spans="1:6" ht="14.5" x14ac:dyDescent="0.3">
      <c r="A38" s="8" t="s">
        <v>38</v>
      </c>
      <c r="B38" s="4"/>
      <c r="C38" s="5"/>
      <c r="D38" s="5"/>
    </row>
    <row r="39" spans="1:6" ht="14.5" x14ac:dyDescent="0.3">
      <c r="A39" s="2" t="s">
        <v>39</v>
      </c>
      <c r="B39" s="1">
        <v>1.02</v>
      </c>
      <c r="C39" s="5"/>
      <c r="D39" s="5"/>
    </row>
    <row r="40" spans="1:6" x14ac:dyDescent="0.3">
      <c r="A40" s="2" t="s">
        <v>40</v>
      </c>
      <c r="B40" s="1">
        <v>0.92</v>
      </c>
      <c r="C40" s="3"/>
      <c r="D40" s="3"/>
    </row>
    <row r="41" spans="1:6" ht="14.5" x14ac:dyDescent="0.3">
      <c r="B41" s="4"/>
      <c r="C41" s="5"/>
      <c r="D41" s="5"/>
    </row>
    <row r="42" spans="1:6" ht="14.5" x14ac:dyDescent="0.3">
      <c r="B42" s="4"/>
      <c r="C42" s="5"/>
      <c r="D42" s="5"/>
    </row>
    <row r="43" spans="1:6" x14ac:dyDescent="0.3">
      <c r="A43" s="8" t="s">
        <v>41</v>
      </c>
    </row>
    <row r="44" spans="1:6" x14ac:dyDescent="0.3">
      <c r="A44" s="40" t="s">
        <v>42</v>
      </c>
      <c r="B44" s="41"/>
      <c r="C44" s="35" t="s">
        <v>43</v>
      </c>
    </row>
    <row r="45" spans="1:6" ht="33" customHeight="1" x14ac:dyDescent="0.3">
      <c r="A45" s="42" t="s">
        <v>44</v>
      </c>
      <c r="B45" s="43"/>
      <c r="C45" s="31">
        <v>229</v>
      </c>
    </row>
    <row r="46" spans="1:6" ht="14.5" x14ac:dyDescent="0.3">
      <c r="B46" s="4"/>
      <c r="C46" s="5"/>
      <c r="D46" s="5"/>
    </row>
    <row r="47" spans="1:6" ht="14.5" x14ac:dyDescent="0.3">
      <c r="B47" s="4"/>
      <c r="C47" s="5"/>
      <c r="D47" s="5"/>
    </row>
    <row r="48" spans="1:6" ht="14.5" x14ac:dyDescent="0.3">
      <c r="B48" s="4"/>
      <c r="C48" s="5"/>
      <c r="D48" s="5"/>
    </row>
    <row r="49" spans="2:4" ht="14.5" x14ac:dyDescent="0.3">
      <c r="B49" s="4"/>
      <c r="C49" s="5"/>
      <c r="D49" s="5"/>
    </row>
    <row r="50" spans="2:4" ht="14.5" x14ac:dyDescent="0.3">
      <c r="B50" s="4"/>
      <c r="C50" s="5"/>
      <c r="D50" s="5"/>
    </row>
    <row r="51" spans="2:4" x14ac:dyDescent="0.3">
      <c r="B51" s="6"/>
      <c r="C51" s="6"/>
      <c r="D51" s="6"/>
    </row>
    <row r="52" spans="2:4" ht="14.5" x14ac:dyDescent="0.3">
      <c r="B52" s="4"/>
      <c r="C52" s="5"/>
      <c r="D52" s="5"/>
    </row>
    <row r="53" spans="2:4" ht="14.5" x14ac:dyDescent="0.3">
      <c r="B53" s="4"/>
      <c r="C53" s="5"/>
      <c r="D53" s="5"/>
    </row>
    <row r="54" spans="2:4" ht="14.5" x14ac:dyDescent="0.3">
      <c r="B54" s="4"/>
      <c r="C54" s="5"/>
      <c r="D54" s="5"/>
    </row>
    <row r="55" spans="2:4" ht="14.5" x14ac:dyDescent="0.3">
      <c r="B55" s="4"/>
      <c r="C55" s="5"/>
      <c r="D55" s="5"/>
    </row>
    <row r="56" spans="2:4" ht="14.5" x14ac:dyDescent="0.3">
      <c r="B56" s="4"/>
      <c r="C56" s="5"/>
      <c r="D56" s="5"/>
    </row>
    <row r="57" spans="2:4" ht="14.5" x14ac:dyDescent="0.3">
      <c r="B57" s="4"/>
      <c r="C57" s="5"/>
      <c r="D57" s="5"/>
    </row>
    <row r="58" spans="2:4" ht="14.5" x14ac:dyDescent="0.3">
      <c r="B58" s="4"/>
      <c r="C58" s="5"/>
      <c r="D58" s="5"/>
    </row>
    <row r="59" spans="2:4" ht="14.5" x14ac:dyDescent="0.3">
      <c r="B59" s="4"/>
      <c r="C59" s="5"/>
      <c r="D59" s="5"/>
    </row>
    <row r="60" spans="2:4" ht="14.5" x14ac:dyDescent="0.3">
      <c r="B60" s="4"/>
      <c r="C60" s="5"/>
      <c r="D60" s="5"/>
    </row>
    <row r="61" spans="2:4" ht="14.5" x14ac:dyDescent="0.3">
      <c r="B61" s="4"/>
      <c r="C61" s="5"/>
      <c r="D61" s="5"/>
    </row>
    <row r="62" spans="2:4" ht="14.5" x14ac:dyDescent="0.3">
      <c r="B62" s="4"/>
      <c r="C62" s="5"/>
      <c r="D62" s="5"/>
    </row>
    <row r="63" spans="2:4" ht="14.5" x14ac:dyDescent="0.3">
      <c r="B63" s="4"/>
      <c r="C63" s="5"/>
      <c r="D63" s="5"/>
    </row>
    <row r="64" spans="2:4" ht="14.5" x14ac:dyDescent="0.3">
      <c r="B64" s="4"/>
      <c r="C64" s="5"/>
      <c r="D64" s="5"/>
    </row>
    <row r="65" spans="2:4" ht="14.5" x14ac:dyDescent="0.3">
      <c r="B65" s="4"/>
      <c r="C65" s="5"/>
      <c r="D65" s="5"/>
    </row>
    <row r="66" spans="2:4" ht="14.5" x14ac:dyDescent="0.3">
      <c r="B66" s="4"/>
      <c r="C66" s="5"/>
      <c r="D66" s="5"/>
    </row>
    <row r="67" spans="2:4" ht="14.5" x14ac:dyDescent="0.3">
      <c r="B67" s="4"/>
      <c r="C67" s="5"/>
      <c r="D67" s="5"/>
    </row>
    <row r="68" spans="2:4" ht="14.5" x14ac:dyDescent="0.3">
      <c r="B68" s="4"/>
      <c r="C68" s="5"/>
      <c r="D68" s="5"/>
    </row>
    <row r="69" spans="2:4" ht="14.5" x14ac:dyDescent="0.3">
      <c r="B69" s="4"/>
      <c r="C69" s="5"/>
      <c r="D69" s="5"/>
    </row>
    <row r="70" spans="2:4" ht="14.5" x14ac:dyDescent="0.3">
      <c r="B70" s="4"/>
      <c r="C70" s="5"/>
      <c r="D70" s="5"/>
    </row>
    <row r="71" spans="2:4" ht="14.5" x14ac:dyDescent="0.3">
      <c r="B71" s="4"/>
      <c r="C71" s="5"/>
      <c r="D71" s="5"/>
    </row>
    <row r="72" spans="2:4" x14ac:dyDescent="0.3">
      <c r="B72" s="11"/>
      <c r="C72" s="11"/>
      <c r="D72" s="11"/>
    </row>
    <row r="73" spans="2:4" x14ac:dyDescent="0.3">
      <c r="B73" s="11"/>
      <c r="C73" s="11"/>
      <c r="D73" s="11"/>
    </row>
    <row r="74" spans="2:4" x14ac:dyDescent="0.3">
      <c r="B74" s="11"/>
      <c r="C74" s="11"/>
      <c r="D74" s="11"/>
    </row>
    <row r="75" spans="2:4" x14ac:dyDescent="0.3">
      <c r="B75" s="11"/>
      <c r="C75" s="11"/>
      <c r="D75" s="11"/>
    </row>
    <row r="76" spans="2:4" x14ac:dyDescent="0.3">
      <c r="B76" s="11"/>
      <c r="C76" s="11"/>
      <c r="D76" s="11"/>
    </row>
    <row r="77" spans="2:4" x14ac:dyDescent="0.3">
      <c r="B77" s="11"/>
      <c r="C77" s="11"/>
      <c r="D77" s="11"/>
    </row>
    <row r="78" spans="2:4" x14ac:dyDescent="0.3">
      <c r="B78" s="11"/>
      <c r="C78" s="11"/>
      <c r="D78" s="11"/>
    </row>
  </sheetData>
  <sheetProtection algorithmName="SHA-512" hashValue="u/4XxYE2wdSaFRYb+wd6w5NEZTv22Z6QqyV/dC6MTQPDcvNc33GH8L1vC1eirnI5pF7/96+OWWOnL0zSz6BudA==" saltValue="tjwZazUF2zNimujCcraEOA==" spinCount="100000" sheet="1" formatCells="0" formatColumns="0" formatRows="0" insertColumns="0" insertRows="0" insertHyperlinks="0" deleteColumns="0" deleteRows="0" sort="0" autoFilter="0" pivotTables="0"/>
  <protectedRanges>
    <protectedRange sqref="C45" name="Lentelė 3"/>
    <protectedRange sqref="B17:C22" name="Lentelė 1"/>
  </protectedRanges>
  <mergeCells count="17">
    <mergeCell ref="A1:F1"/>
    <mergeCell ref="A6:F6"/>
    <mergeCell ref="A7:F7"/>
    <mergeCell ref="A36:F36"/>
    <mergeCell ref="B20:C20"/>
    <mergeCell ref="A35:F35"/>
    <mergeCell ref="A34:E34"/>
    <mergeCell ref="A23:F23"/>
    <mergeCell ref="B18:C18"/>
    <mergeCell ref="B19:C19"/>
    <mergeCell ref="A24:F24"/>
    <mergeCell ref="B17:C17"/>
    <mergeCell ref="B21:C21"/>
    <mergeCell ref="B22:C22"/>
    <mergeCell ref="A44:B44"/>
    <mergeCell ref="A45:B45"/>
    <mergeCell ref="A4:F4"/>
  </mergeCells>
  <conditionalFormatting sqref="B17:C18 B20:C20 B19 B21:B22">
    <cfRule type="containsBlanks" dxfId="4" priority="5">
      <formula>LEN(TRIM(B17))=0</formula>
    </cfRule>
  </conditionalFormatting>
  <conditionalFormatting sqref="C45">
    <cfRule type="containsBlanks" dxfId="3" priority="6">
      <formula>LEN(TRIM(C45))=0</formula>
    </cfRule>
  </conditionalFormatting>
  <dataValidations count="8">
    <dataValidation allowBlank="1" showInputMessage="1" showErrorMessage="1" prompt="Įrašyti automobilio markę ir modelį" sqref="B17" xr:uid="{A3A0EB88-18C3-41BB-AD12-AD0C24528C59}"/>
    <dataValidation allowBlank="1" showInputMessage="1" showErrorMessage="1" prompt="Įrašyti vieno automobilio kainą per mėnesį" sqref="B18:C18" xr:uid="{5C64CE35-4E5D-4F52-AAE0-AA5ABD8F1E0D}"/>
    <dataValidation allowBlank="1" showInputMessage="1" showErrorMessage="1" error="Neteisinga reikšmė! Prašome pasirinkti iš sąršo paspaudus dešinėje pusėje esančią rodyklę žemyn" prompt="Įrašyti degalų sąnaudas 100 km" sqref="B21" xr:uid="{0E70389C-D350-4CB3-8BD1-A07D21E0FD00}"/>
    <dataValidation type="list" allowBlank="1" showInputMessage="1" showErrorMessage="1" error="Neteisinga reikšmė! Prašome pasirinkti iš sąršo paspaudus dešinėje pusėje esančią rodyklę žemyn" prompt="Pasirinkti degalų tipą iš sąrašo" sqref="B20:C20" xr:uid="{CB0F9B8D-30E3-4C23-B756-B5636C1D6B8E}">
      <formula1>"Benzinas, Dyzelinas, Hibridas (benzinas/elektra), Hibridas (dyzelinas/elektra)"</formula1>
    </dataValidation>
    <dataValidation operator="greaterThan" allowBlank="1" showInputMessage="1" showErrorMessage="1" error="Neteisinga reikšmė! Prašome pasirinkti iš sąršo paspaudus dešinėje pusėje esančią rodyklę žemyn" prompt="Įrašyti viršytos ridos įkainį" sqref="B22" xr:uid="{E06E80C4-B622-49B7-8B40-E2E6D7C89A0D}"/>
    <dataValidation allowBlank="1" showInputMessage="1" showErrorMessage="1" prompt="Įrašyti automobilio išmetamą vidutinį CO2 kiekį" sqref="C45" xr:uid="{985A4EB9-62BA-4B3A-8A10-2CF886DF295D}"/>
    <dataValidation allowBlank="1" showInputMessage="1" showErrorMessage="1" prompt="Įrašyti vieno padangų komplekto kainą per mėnesį" sqref="B19:C19" xr:uid="{E30A24F4-6C9E-4AFD-8570-898F0DAD62CC}"/>
    <dataValidation allowBlank="1" showErrorMessage="1" sqref="D17:G22" xr:uid="{FCA4FC8A-0C2C-4579-9460-EDFA4A856957}"/>
  </dataValidations>
  <hyperlinks>
    <hyperlink ref="A10" location="'Period. tech. priežiūra'!perdiodinės_techninės_priežiūros_kaina" display="6. Užpildyti periodinės techninės priežiūros kainų lentelę;" xr:uid="{5905BB59-25C2-427E-96CD-32DF8B219F5B}"/>
    <hyperlink ref="A11" location="'Period. tech. priežiūra'!periodinės_techninės_priežiūros_kaina_viršijus_sutartyje_numatytą_ridą" display="7. Užpildyti periodinės techninės priežiūros kainų lentelę, kai viršijama rida;" xr:uid="{D13999AD-B163-47A0-9C55-9BD5763E0065}"/>
    <hyperlink ref="A12" location="'Period. tech. priežiūra'!periodinės_techninės_priežiūros_atlikimo_adresai" display="8. Nurodyti, kur bus atliekami periodinės techninės priežiūros darbai;" xr:uid="{DCEA241C-5F74-40DF-BEC7-50ADE8E15515}"/>
    <hyperlink ref="A13" location="'Tech. priež. ir remontai'!techninės_priežiūros_ir_remontų_kaina" display="9. Užpildyti techninės priežiūros ir remontų lentelę" xr:uid="{7630E7FB-4A95-4C26-BB86-4CDE6CC83850}"/>
    <hyperlink ref="A8" location="Suvestinė!informacija_apie_automobilį" display="1. Įrašyti nurodytą informacija apie automobilį;" xr:uid="{C643A8B8-C5BE-42C1-9295-C9DF8A0724B0}"/>
    <hyperlink ref="A9" location="Suvestinė!CO2_kiekis" display="2. Įrašyti automobilio išmetamą CO2 kiekį" xr:uid="{F6EE9E20-BEB9-4B67-A0E2-8A2C86F35B55}"/>
    <hyperlink ref="A14" location="'Tech. priež. ir remontai'!technines_prieziuros_ir_remontu_atlikimo_adresai" display="5. Nurodyti, kur bus atliekami techninės priežiūros ir remontų darbai" xr:uid="{24FCC744-AA7F-44B4-998F-722C4456FA96}"/>
  </hyperlinks>
  <pageMargins left="0.25" right="0.25" top="0.75" bottom="0.75" header="0.3" footer="0.3"/>
  <pageSetup paperSize="9" scale="86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B25E5-DB74-4914-8D77-2AA2E4E96511}">
  <dimension ref="A3:J24"/>
  <sheetViews>
    <sheetView topLeftCell="A10" workbookViewId="0">
      <selection activeCell="G13" sqref="G13"/>
    </sheetView>
  </sheetViews>
  <sheetFormatPr defaultColWidth="9.1796875" defaultRowHeight="14" x14ac:dyDescent="0.3"/>
  <cols>
    <col min="1" max="1" width="15.54296875" style="8" customWidth="1"/>
    <col min="2" max="9" width="21.453125" style="8" customWidth="1"/>
    <col min="10" max="10" width="20" style="8" customWidth="1"/>
    <col min="11" max="16384" width="9.1796875" style="8"/>
  </cols>
  <sheetData>
    <row r="3" spans="1:10" x14ac:dyDescent="0.3">
      <c r="A3" s="8" t="s">
        <v>45</v>
      </c>
    </row>
    <row r="4" spans="1:10" ht="70" x14ac:dyDescent="0.3">
      <c r="A4" s="40" t="s">
        <v>46</v>
      </c>
      <c r="B4" s="59"/>
      <c r="C4" s="59"/>
      <c r="D4" s="59"/>
      <c r="E4" s="59"/>
      <c r="F4" s="59"/>
      <c r="G4" s="59"/>
      <c r="H4" s="59"/>
      <c r="I4" s="41"/>
      <c r="J4" s="35" t="s">
        <v>47</v>
      </c>
    </row>
    <row r="5" spans="1:10" x14ac:dyDescent="0.3">
      <c r="A5" s="1" t="s">
        <v>48</v>
      </c>
      <c r="B5" s="29">
        <v>20000</v>
      </c>
      <c r="C5" s="29">
        <v>40000</v>
      </c>
      <c r="D5" s="32">
        <v>60000</v>
      </c>
      <c r="E5" s="32">
        <v>80000</v>
      </c>
      <c r="F5" s="32">
        <v>100000</v>
      </c>
      <c r="G5" s="32">
        <v>120000</v>
      </c>
      <c r="H5" s="32"/>
      <c r="I5" s="32"/>
      <c r="J5" s="56">
        <f>SUM(B6:I6)</f>
        <v>1719</v>
      </c>
    </row>
    <row r="6" spans="1:10" ht="28" x14ac:dyDescent="0.3">
      <c r="A6" s="1" t="s">
        <v>49</v>
      </c>
      <c r="B6" s="29">
        <v>200</v>
      </c>
      <c r="C6" s="29">
        <v>373</v>
      </c>
      <c r="D6" s="29">
        <v>200</v>
      </c>
      <c r="E6" s="29">
        <v>373</v>
      </c>
      <c r="F6" s="29">
        <v>200</v>
      </c>
      <c r="G6" s="29">
        <v>373</v>
      </c>
      <c r="H6" s="29"/>
      <c r="I6" s="29"/>
      <c r="J6" s="57"/>
    </row>
    <row r="7" spans="1:10" ht="150" customHeight="1" x14ac:dyDescent="0.3">
      <c r="A7" s="1" t="s">
        <v>50</v>
      </c>
      <c r="B7" s="29" t="s">
        <v>85</v>
      </c>
      <c r="C7" s="29" t="s">
        <v>86</v>
      </c>
      <c r="D7" s="29" t="s">
        <v>85</v>
      </c>
      <c r="E7" s="29" t="s">
        <v>86</v>
      </c>
      <c r="F7" s="29" t="s">
        <v>85</v>
      </c>
      <c r="G7" s="29" t="s">
        <v>86</v>
      </c>
      <c r="H7" s="29"/>
      <c r="I7" s="29"/>
      <c r="J7" s="58"/>
    </row>
    <row r="8" spans="1:10" x14ac:dyDescent="0.3">
      <c r="A8" s="9" t="s">
        <v>51</v>
      </c>
    </row>
    <row r="11" spans="1:10" x14ac:dyDescent="0.3">
      <c r="A11" s="8" t="s">
        <v>52</v>
      </c>
    </row>
    <row r="12" spans="1:10" ht="14.25" customHeight="1" x14ac:dyDescent="0.3">
      <c r="A12" s="60" t="s">
        <v>53</v>
      </c>
      <c r="B12" s="60"/>
      <c r="C12" s="60"/>
      <c r="D12" s="60"/>
      <c r="E12" s="60"/>
      <c r="F12" s="10"/>
    </row>
    <row r="13" spans="1:10" x14ac:dyDescent="0.3">
      <c r="A13" s="1" t="s">
        <v>48</v>
      </c>
      <c r="B13" s="29">
        <v>140000</v>
      </c>
      <c r="C13" s="29">
        <v>160000</v>
      </c>
      <c r="D13" s="32">
        <v>180000</v>
      </c>
      <c r="E13" s="32"/>
      <c r="F13" s="10"/>
    </row>
    <row r="14" spans="1:10" ht="28" x14ac:dyDescent="0.3">
      <c r="A14" s="1" t="s">
        <v>54</v>
      </c>
      <c r="B14" s="29">
        <v>200</v>
      </c>
      <c r="C14" s="29">
        <v>373</v>
      </c>
      <c r="D14" s="29">
        <v>200</v>
      </c>
      <c r="E14" s="29"/>
      <c r="F14" s="10"/>
    </row>
    <row r="15" spans="1:10" ht="150" customHeight="1" x14ac:dyDescent="0.3">
      <c r="A15" s="1" t="s">
        <v>50</v>
      </c>
      <c r="B15" s="29" t="s">
        <v>85</v>
      </c>
      <c r="C15" s="29" t="s">
        <v>86</v>
      </c>
      <c r="D15" s="29" t="s">
        <v>85</v>
      </c>
      <c r="E15" s="29"/>
      <c r="F15" s="10"/>
    </row>
    <row r="16" spans="1:10" x14ac:dyDescent="0.3">
      <c r="A16" s="8" t="s">
        <v>55</v>
      </c>
    </row>
    <row r="17" spans="1:6" x14ac:dyDescent="0.3">
      <c r="A17" s="9" t="s">
        <v>56</v>
      </c>
    </row>
    <row r="20" spans="1:6" x14ac:dyDescent="0.3">
      <c r="A20" s="8" t="s">
        <v>57</v>
      </c>
    </row>
    <row r="21" spans="1:6" x14ac:dyDescent="0.3">
      <c r="A21" s="1" t="s">
        <v>58</v>
      </c>
      <c r="B21" s="53" t="s">
        <v>87</v>
      </c>
      <c r="C21" s="54"/>
      <c r="D21" s="54"/>
      <c r="E21" s="55"/>
      <c r="F21" s="10"/>
    </row>
    <row r="22" spans="1:6" x14ac:dyDescent="0.3">
      <c r="A22" s="1" t="s">
        <v>59</v>
      </c>
      <c r="B22" s="53" t="s">
        <v>88</v>
      </c>
      <c r="C22" s="54"/>
      <c r="D22" s="54"/>
      <c r="E22" s="55"/>
      <c r="F22" s="10"/>
    </row>
    <row r="23" spans="1:6" x14ac:dyDescent="0.3">
      <c r="A23" s="1" t="s">
        <v>60</v>
      </c>
      <c r="B23" s="53" t="s">
        <v>90</v>
      </c>
      <c r="C23" s="54"/>
      <c r="D23" s="54"/>
      <c r="E23" s="55"/>
      <c r="F23" s="10"/>
    </row>
    <row r="24" spans="1:6" x14ac:dyDescent="0.3">
      <c r="A24" s="1" t="s">
        <v>61</v>
      </c>
      <c r="B24" s="53" t="s">
        <v>89</v>
      </c>
      <c r="C24" s="54"/>
      <c r="D24" s="54"/>
      <c r="E24" s="55"/>
      <c r="F24" s="10"/>
    </row>
  </sheetData>
  <sheetProtection algorithmName="SHA-512" hashValue="+qO0azouIQzMCSc9OO2wZ5uDej8svXzcMd2GzAeF4GDeIVPcyXd55RrhfhqTWDiiSOnFLUdGsrkq9H8ZQuPMyA==" saltValue="WmYlbPzSgarnxrVzFpbcSA==" spinCount="100000" sheet="1" formatCells="0" formatColumns="0" formatRows="0" insertColumns="0" insertRows="0" insertHyperlinks="0" deleteColumns="0" deleteRows="0" sort="0" autoFilter="0" pivotTables="0"/>
  <protectedRanges>
    <protectedRange sqref="B21:E24" name="Lentelė 6"/>
    <protectedRange sqref="B13:E15" name="Lentelė 5"/>
    <protectedRange sqref="B5:I7" name="Lentelė 4"/>
  </protectedRanges>
  <mergeCells count="7">
    <mergeCell ref="B24:E24"/>
    <mergeCell ref="J5:J7"/>
    <mergeCell ref="A4:I4"/>
    <mergeCell ref="A12:E12"/>
    <mergeCell ref="B21:E21"/>
    <mergeCell ref="B22:E22"/>
    <mergeCell ref="B23:E23"/>
  </mergeCells>
  <conditionalFormatting sqref="B5:I7 B13:E15 B21:B24">
    <cfRule type="containsBlanks" dxfId="2" priority="1">
      <formula>LEN(TRIM(B5))=0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FAF89-1738-47F5-89C2-FE87EA411AD8}">
  <dimension ref="A3:E28"/>
  <sheetViews>
    <sheetView workbookViewId="0">
      <selection activeCell="H22" sqref="H22"/>
    </sheetView>
  </sheetViews>
  <sheetFormatPr defaultColWidth="9.1796875" defaultRowHeight="14" x14ac:dyDescent="0.3"/>
  <cols>
    <col min="1" max="1" width="10.7265625" style="8" customWidth="1"/>
    <col min="2" max="2" width="42.81640625" style="8" customWidth="1"/>
    <col min="3" max="4" width="17.1796875" style="8" customWidth="1"/>
    <col min="5" max="16384" width="9.1796875" style="8"/>
  </cols>
  <sheetData>
    <row r="3" spans="1:4" x14ac:dyDescent="0.3">
      <c r="A3" s="8" t="s">
        <v>62</v>
      </c>
    </row>
    <row r="4" spans="1:4" ht="56" x14ac:dyDescent="0.3">
      <c r="A4" s="35" t="s">
        <v>63</v>
      </c>
      <c r="B4" s="35" t="s">
        <v>64</v>
      </c>
      <c r="C4" s="35" t="s">
        <v>65</v>
      </c>
      <c r="D4" s="35" t="s">
        <v>66</v>
      </c>
    </row>
    <row r="5" spans="1:4" x14ac:dyDescent="0.3">
      <c r="A5" s="12">
        <v>1</v>
      </c>
      <c r="B5" s="13" t="s">
        <v>67</v>
      </c>
      <c r="C5" s="30">
        <v>450</v>
      </c>
      <c r="D5" s="30">
        <v>18</v>
      </c>
    </row>
    <row r="6" spans="1:4" x14ac:dyDescent="0.3">
      <c r="A6" s="12">
        <v>2</v>
      </c>
      <c r="B6" s="13" t="s">
        <v>68</v>
      </c>
      <c r="C6" s="30">
        <v>380</v>
      </c>
      <c r="D6" s="30">
        <v>21</v>
      </c>
    </row>
    <row r="7" spans="1:4" x14ac:dyDescent="0.3">
      <c r="A7" s="12">
        <v>3</v>
      </c>
      <c r="B7" s="13" t="s">
        <v>69</v>
      </c>
      <c r="C7" s="30">
        <v>299</v>
      </c>
      <c r="D7" s="30">
        <v>22</v>
      </c>
    </row>
    <row r="8" spans="1:4" x14ac:dyDescent="0.3">
      <c r="A8" s="12">
        <v>4</v>
      </c>
      <c r="B8" s="13" t="s">
        <v>70</v>
      </c>
      <c r="C8" s="30">
        <v>183</v>
      </c>
      <c r="D8" s="30">
        <v>34</v>
      </c>
    </row>
    <row r="9" spans="1:4" x14ac:dyDescent="0.3">
      <c r="A9" s="12">
        <v>5</v>
      </c>
      <c r="B9" s="13" t="s">
        <v>71</v>
      </c>
      <c r="C9" s="30">
        <v>12</v>
      </c>
      <c r="D9" s="30">
        <v>21</v>
      </c>
    </row>
    <row r="10" spans="1:4" x14ac:dyDescent="0.3">
      <c r="A10" s="12">
        <v>6</v>
      </c>
      <c r="B10" s="13" t="s">
        <v>72</v>
      </c>
      <c r="C10" s="30">
        <v>17</v>
      </c>
      <c r="D10" s="30">
        <v>18</v>
      </c>
    </row>
    <row r="11" spans="1:4" x14ac:dyDescent="0.3">
      <c r="A11" s="12">
        <v>7</v>
      </c>
      <c r="B11" s="13" t="s">
        <v>73</v>
      </c>
      <c r="C11" s="30">
        <v>9</v>
      </c>
      <c r="D11" s="30">
        <v>9</v>
      </c>
    </row>
    <row r="12" spans="1:4" x14ac:dyDescent="0.3">
      <c r="A12" s="12">
        <v>8</v>
      </c>
      <c r="B12" s="13" t="s">
        <v>74</v>
      </c>
      <c r="C12" s="30">
        <v>1135</v>
      </c>
      <c r="D12" s="30">
        <v>233</v>
      </c>
    </row>
    <row r="13" spans="1:4" x14ac:dyDescent="0.3">
      <c r="A13" s="12">
        <v>9</v>
      </c>
      <c r="B13" s="13" t="s">
        <v>75</v>
      </c>
      <c r="C13" s="30" t="s">
        <v>30</v>
      </c>
      <c r="D13" s="30">
        <v>9</v>
      </c>
    </row>
    <row r="14" spans="1:4" x14ac:dyDescent="0.3">
      <c r="A14" s="12">
        <v>10</v>
      </c>
      <c r="B14" s="13" t="s">
        <v>76</v>
      </c>
      <c r="C14" s="30" t="s">
        <v>30</v>
      </c>
      <c r="D14" s="30">
        <v>43</v>
      </c>
    </row>
    <row r="15" spans="1:4" x14ac:dyDescent="0.3">
      <c r="A15" s="12">
        <v>11</v>
      </c>
      <c r="B15" s="13" t="s">
        <v>77</v>
      </c>
      <c r="C15" s="30" t="s">
        <v>30</v>
      </c>
      <c r="D15" s="30">
        <v>13</v>
      </c>
    </row>
    <row r="16" spans="1:4" x14ac:dyDescent="0.3">
      <c r="A16" s="12">
        <v>12</v>
      </c>
      <c r="B16" s="13" t="s">
        <v>78</v>
      </c>
      <c r="C16" s="30" t="s">
        <v>30</v>
      </c>
      <c r="D16" s="30">
        <v>13</v>
      </c>
    </row>
    <row r="17" spans="1:5" x14ac:dyDescent="0.3">
      <c r="A17" s="12">
        <v>13</v>
      </c>
      <c r="B17" s="13" t="s">
        <v>79</v>
      </c>
      <c r="C17" s="30" t="s">
        <v>30</v>
      </c>
      <c r="D17" s="30">
        <v>43</v>
      </c>
    </row>
    <row r="18" spans="1:5" x14ac:dyDescent="0.3">
      <c r="A18" s="12">
        <v>14</v>
      </c>
      <c r="B18" s="13" t="s">
        <v>80</v>
      </c>
      <c r="C18" s="30" t="s">
        <v>30</v>
      </c>
      <c r="D18" s="30">
        <v>43</v>
      </c>
    </row>
    <row r="19" spans="1:5" x14ac:dyDescent="0.3">
      <c r="A19" s="12">
        <v>15</v>
      </c>
      <c r="B19" s="13" t="s">
        <v>81</v>
      </c>
      <c r="C19" s="30" t="s">
        <v>30</v>
      </c>
      <c r="D19" s="30">
        <v>43</v>
      </c>
    </row>
    <row r="20" spans="1:5" x14ac:dyDescent="0.3">
      <c r="A20" s="12">
        <v>16</v>
      </c>
      <c r="B20" s="13" t="s">
        <v>82</v>
      </c>
      <c r="C20" s="30" t="s">
        <v>30</v>
      </c>
      <c r="D20" s="30">
        <v>43</v>
      </c>
    </row>
    <row r="21" spans="1:5" x14ac:dyDescent="0.3">
      <c r="A21" s="49" t="s">
        <v>83</v>
      </c>
      <c r="B21" s="51"/>
      <c r="C21" s="61">
        <f>SUM(C5:C12)+SUM(D5:D20)</f>
        <v>3111</v>
      </c>
      <c r="D21" s="62"/>
    </row>
    <row r="24" spans="1:5" x14ac:dyDescent="0.3">
      <c r="A24" s="8" t="s">
        <v>84</v>
      </c>
    </row>
    <row r="25" spans="1:5" x14ac:dyDescent="0.3">
      <c r="A25" s="1" t="s">
        <v>58</v>
      </c>
      <c r="B25" s="53" t="str">
        <f>IF('Period. tech. priežiūra'!B21="","",'Period. tech. priežiūra'!B21)</f>
        <v>Laisvės pr. 137, LT-06118 Vilnius, UAB Inchcape Motors, 300805444</v>
      </c>
      <c r="C25" s="54"/>
      <c r="D25" s="55"/>
      <c r="E25" s="10"/>
    </row>
    <row r="26" spans="1:5" x14ac:dyDescent="0.3">
      <c r="A26" s="1" t="s">
        <v>59</v>
      </c>
      <c r="B26" s="53" t="str">
        <f>IF('Period. tech. priežiūra'!B22="","",'Period. tech. priežiūra'!B22)</f>
        <v>Islandijos pl. 31, Kaunas LT-49177, UAB Inchcape Motors, 300805444</v>
      </c>
      <c r="C26" s="54"/>
      <c r="D26" s="55"/>
      <c r="E26" s="10"/>
    </row>
    <row r="27" spans="1:5" x14ac:dyDescent="0.3">
      <c r="A27" s="1" t="s">
        <v>60</v>
      </c>
      <c r="B27" s="53" t="str">
        <f>IF('Period. tech. priežiūra'!B23="","",'Period. tech. priežiūra'!B23)</f>
        <v>Serbentų g. 100, LT-78136 Šiauliai, UAB Ertona, 145279826</v>
      </c>
      <c r="C27" s="54"/>
      <c r="D27" s="55"/>
      <c r="E27" s="10"/>
    </row>
    <row r="28" spans="1:5" x14ac:dyDescent="0.3">
      <c r="A28" s="1" t="s">
        <v>61</v>
      </c>
      <c r="B28" s="53" t="str">
        <f>IF('Period. tech. priežiūra'!B24="","",'Period. tech. priežiūra'!B24)</f>
        <v>Žiedo g. 2, Sudmantai, LT-96327 Klaipėdos r., UAB Inchcape Motors, 300805444</v>
      </c>
      <c r="C28" s="54"/>
      <c r="D28" s="55"/>
      <c r="E28" s="10"/>
    </row>
  </sheetData>
  <sheetProtection algorithmName="SHA-512" hashValue="wVB0kDIq9qlniBOt5FvKEYAZKdlSBJU+fvSvjTtUi6PnEOaDfFcRjh5h3NoKFIaGQ8gen24NQJz4I8fFcLD1FQ==" saltValue="oGwXj4y5mU+8WXR1WnQszw==" spinCount="100000" sheet="1" formatCells="0" formatColumns="0" formatRows="0" insertColumns="0" insertRows="0" insertHyperlinks="0" deleteColumns="0" deleteRows="0" sort="0" autoFilter="0" pivotTables="0"/>
  <protectedRanges>
    <protectedRange sqref="B25:D28" name="Lentelė 8"/>
    <protectedRange sqref="C5:D12 D13:D20" name="Lentelė 7"/>
  </protectedRanges>
  <mergeCells count="6">
    <mergeCell ref="B25:D25"/>
    <mergeCell ref="B26:D26"/>
    <mergeCell ref="B27:D27"/>
    <mergeCell ref="B28:D28"/>
    <mergeCell ref="C21:D21"/>
    <mergeCell ref="A21:B21"/>
  </mergeCells>
  <conditionalFormatting sqref="C5:D12 D13:D20">
    <cfRule type="containsBlanks" dxfId="1" priority="2">
      <formula>LEN(TRIM(C5))=0</formula>
    </cfRule>
  </conditionalFormatting>
  <conditionalFormatting sqref="B25:B28">
    <cfRule type="containsBlanks" dxfId="0" priority="1">
      <formula>LEN(TRIM(B25))=0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e2507f1-1fab-4f1f-8c5d-2dd5baf9006a">VWCZ4TY2TVRH-535898010-1472179</_dlc_DocId>
    <_dlc_DocIdUrl xmlns="0e2507f1-1fab-4f1f-8c5d-2dd5baf9006a">
      <Url>https://lglt.sharepoint.com/sites/files/_layouts/15/DocIdRedir.aspx?ID=VWCZ4TY2TVRH-535898010-1472179</Url>
      <Description>VWCZ4TY2TVRH-535898010-1472179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C0F5D513BA704092BD606558B04D5D" ma:contentTypeVersion="185" ma:contentTypeDescription="Create a new document." ma:contentTypeScope="" ma:versionID="da51bca16fcd6fe3325dc9146ae12f51">
  <xsd:schema xmlns:xsd="http://www.w3.org/2001/XMLSchema" xmlns:xs="http://www.w3.org/2001/XMLSchema" xmlns:p="http://schemas.microsoft.com/office/2006/metadata/properties" xmlns:ns2="0e2507f1-1fab-4f1f-8c5d-2dd5baf9006a" xmlns:ns3="12e0826c-40f2-47bd-b519-bbb4da682c2c" targetNamespace="http://schemas.microsoft.com/office/2006/metadata/properties" ma:root="true" ma:fieldsID="e3629b895899715aaacb1a77cb5b2bc3" ns2:_="" ns3:_="">
    <xsd:import namespace="0e2507f1-1fab-4f1f-8c5d-2dd5baf9006a"/>
    <xsd:import namespace="12e0826c-40f2-47bd-b519-bbb4da682c2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e0826c-40f2-47bd-b519-bbb4da682c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1B88C34-6BDD-4256-9406-5B606F8D243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1DA1E7D-377F-499E-B21B-D2662933B1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C16D09-37C9-460C-8966-31ED85F06FA7}"/>
</file>

<file path=customXml/itemProps4.xml><?xml version="1.0" encoding="utf-8"?>
<ds:datastoreItem xmlns:ds="http://schemas.openxmlformats.org/officeDocument/2006/customXml" ds:itemID="{2348B013-2984-409D-80A1-BC046926DC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Suvestinė</vt:lpstr>
      <vt:lpstr>Period. tech. priežiūra</vt:lpstr>
      <vt:lpstr>Tech. priež. ir remontai</vt:lpstr>
      <vt:lpstr>Suvestinė!CO2_kiekis</vt:lpstr>
      <vt:lpstr>Suvestinė!informacija_apie_automobilį</vt:lpstr>
      <vt:lpstr>'Period. tech. priežiūra'!perdiodinės_techninės_priežiūros_kaina</vt:lpstr>
      <vt:lpstr>'Period. tech. priežiūra'!periodinės_techninės_priežiūros_atlikimo_adresai</vt:lpstr>
      <vt:lpstr>'Period. tech. priežiūra'!periodinės_techninės_priežiūros_kaina_viršijus_sutartyje_numatytą_ridą</vt:lpstr>
      <vt:lpstr>'Tech. priež. ir remontai'!technines_prieziuros_ir_remontu_atlikimo_adresai</vt:lpstr>
      <vt:lpstr>'Tech. priež. ir remontai'!techninės_priežiūros_ir_remontų_kaina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Stasys Girkontas</dc:creator>
  <cp:keywords/>
  <dc:description/>
  <cp:lastModifiedBy>Eglė Kojienė</cp:lastModifiedBy>
  <cp:revision/>
  <dcterms:created xsi:type="dcterms:W3CDTF">2021-02-11T12:16:38Z</dcterms:created>
  <dcterms:modified xsi:type="dcterms:W3CDTF">2021-07-23T10:14:05Z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2021-02-11T12:16:40Z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05f89119-08b4-4596-9815-8a78b5966319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0x010100E9C0F5D513BA704092BD606558B04D5D</vt:lpwstr>
  </property>
  <property fmtid="{D5CDD505-2E9C-101B-9397-08002B2CF9AE}" pid="10" name="_dlc_DocIdItemGuid">
    <vt:lpwstr>78bf8fa7-9078-450c-af82-9070df2b3a58</vt:lpwstr>
  </property>
</Properties>
</file>